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2DFE0FD-8BA1-4B77-A2DE-F34CA64BBF18}" xr6:coauthVersionLast="47" xr6:coauthVersionMax="47" xr10:uidLastSave="{00000000-0000-0000-0000-000000000000}"/>
  <bookViews>
    <workbookView xWindow="44685" yWindow="900" windowWidth="32250" windowHeight="15345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48" l="1"/>
  <c r="D35" i="148"/>
  <c r="Q33" i="148"/>
  <c r="Q29" i="148"/>
  <c r="I29" i="148"/>
  <c r="Y28" i="148"/>
  <c r="I28" i="148"/>
  <c r="Y27" i="148"/>
  <c r="I27" i="148"/>
  <c r="D28" i="148"/>
  <c r="I26" i="148"/>
  <c r="Q25" i="148"/>
  <c r="Q23" i="148"/>
  <c r="I23" i="148"/>
  <c r="Q22" i="148"/>
  <c r="I22" i="148"/>
  <c r="Y21" i="148"/>
  <c r="Y20" i="148"/>
  <c r="Q20" i="148"/>
  <c r="Q19" i="148"/>
  <c r="D21" i="148"/>
  <c r="Y16" i="148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40" i="148" l="1"/>
  <c r="N29" i="148"/>
  <c r="N21" i="148"/>
  <c r="N14" i="148"/>
  <c r="N34" i="148"/>
  <c r="N33" i="148"/>
  <c r="N28" i="148"/>
  <c r="Q28" i="148" s="1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<sst xmlns="http://schemas.openxmlformats.org/spreadsheetml/2006/main" count="2067" uniqueCount="400">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</sst>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7000</v>
      </c>
      <c r="J19" s="63">
        <v>-300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7100</v>
      </c>
      <c r="J20" s="63">
        <v>-300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12441.724285714296</v>
      </c>
      <c r="P20" s="7">
        <f t="shared" si="6"/>
        <v>174184.14000000013</v>
      </c>
      <c r="Q20" s="164">
        <f>Q19+N20</f>
        <v>156276.51</v>
      </c>
      <c r="R20" s="29">
        <f t="shared" si="1"/>
        <v>107.44344857057391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-5140</v>
      </c>
      <c r="J21" s="63">
        <v>-300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10961.310000000009</v>
      </c>
      <c r="P21" s="7">
        <f t="shared" si="6"/>
        <v>164419.65000000014</v>
      </c>
      <c r="Q21" s="164">
        <f>Q20+N21</f>
        <v>157385.51</v>
      </c>
      <c r="R21" s="29">
        <f t="shared" si="1"/>
        <v>106.55776847143284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f>-3000+5400</f>
        <v>2400</v>
      </c>
      <c r="J22" s="63">
        <v>-300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9722.1350000000093</v>
      </c>
      <c r="P22" s="7">
        <f t="shared" si="6"/>
        <v>155554.16000000015</v>
      </c>
      <c r="Q22" s="164">
        <f>Q21+N22+1</f>
        <v>158284.51</v>
      </c>
      <c r="R22" s="29">
        <f t="shared" si="1"/>
        <v>105.81641340113667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f>-3000+4800</f>
        <v>1800</v>
      </c>
      <c r="J23" s="63">
        <v>-300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8673.8041176470688</v>
      </c>
      <c r="P23" s="7">
        <f t="shared" si="6"/>
        <v>147454.67000000016</v>
      </c>
      <c r="Q23" s="164">
        <f>Q22+N23</f>
        <v>159050.51</v>
      </c>
      <c r="R23" s="29">
        <f t="shared" si="1"/>
        <v>105.18923369287884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7741.9544444444537</v>
      </c>
      <c r="P24" s="7">
        <f t="shared" si="6"/>
        <v>139355.18000000017</v>
      </c>
      <c r="Q24" s="164">
        <f t="shared" ref="Q24" si="14">Q23+N24</f>
        <v>159050.51</v>
      </c>
      <c r="R24" s="29">
        <f t="shared" si="1"/>
        <v>104.6317406188719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6908.1942105263252</v>
      </c>
      <c r="P25" s="7">
        <f t="shared" si="6"/>
        <v>131255.69000000018</v>
      </c>
      <c r="Q25" s="164">
        <f>Q24+N25</f>
        <v>159050.51</v>
      </c>
      <c r="R25" s="29">
        <f t="shared" si="1"/>
        <v>104.13293102633936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f>-3000-5000</f>
        <v>-8000</v>
      </c>
      <c r="J26" s="63">
        <v>-300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5926.4100000000089</v>
      </c>
      <c r="P26" s="7">
        <f t="shared" si="6"/>
        <v>118528.20000000019</v>
      </c>
      <c r="Q26" s="164">
        <f>Q25+N26-1</f>
        <v>154422.51</v>
      </c>
      <c r="R26" s="29">
        <f t="shared" si="1"/>
        <v>103.54556386479206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-2907031.375</v>
      </c>
      <c r="Y26" s="156">
        <f t="shared" si="15"/>
        <v>-2909819</v>
      </c>
      <c r="Z26" s="217">
        <f>AVERAGE(Y26:Y34)</f>
        <v>-2906588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f>-2000+11500</f>
        <v>9500</v>
      </c>
      <c r="J27" s="63">
        <v>-300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5108.5100000000093</v>
      </c>
      <c r="P27" s="7">
        <f t="shared" si="6"/>
        <v>107278.7100000002</v>
      </c>
      <c r="Q27" s="164">
        <f>Q26+N27+1</f>
        <v>155900.51</v>
      </c>
      <c r="R27" s="29">
        <f t="shared" si="1"/>
        <v>103.05684116063412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f>-2000-2400</f>
        <v>-4400</v>
      </c>
      <c r="J28" s="63">
        <v>-300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4263.4190909091003</v>
      </c>
      <c r="P28" s="7">
        <f t="shared" si="6"/>
        <v>93795.220000000205</v>
      </c>
      <c r="Q28" s="164">
        <f>Q27+N28-1</f>
        <v>153666.51</v>
      </c>
      <c r="R28" s="29">
        <f t="shared" si="1"/>
        <v>102.55125282136343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f>-2000-11700</f>
        <v>-13700</v>
      </c>
      <c r="J29" s="63">
        <v>-300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3693.3795652174008</v>
      </c>
      <c r="P29" s="7">
        <f t="shared" si="6"/>
        <v>84947.730000000214</v>
      </c>
      <c r="Q29" s="164">
        <f>Q28+N29+3</f>
        <v>158302.51</v>
      </c>
      <c r="R29" s="29">
        <f t="shared" si="1"/>
        <v>102.20961984158976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-1650</v>
      </c>
      <c r="J30" s="25">
        <v>-300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3165.6350000000093</v>
      </c>
      <c r="P30" s="7">
        <f t="shared" si="6"/>
        <v>75975.240000000224</v>
      </c>
      <c r="Q30" s="164">
        <f>Q29+N30</f>
        <v>158177.51</v>
      </c>
      <c r="R30" s="29">
        <f t="shared" si="1"/>
        <v>101.89388872270409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2680.1100000000092</v>
      </c>
      <c r="P31" s="7">
        <f t="shared" si="6"/>
        <v>67002.750000000233</v>
      </c>
      <c r="Q31" s="164">
        <f t="shared" ref="Q31:Q39" si="18">Q30+N31</f>
        <v>158177.51</v>
      </c>
      <c r="R31" s="29">
        <f t="shared" si="1"/>
        <v>101.60341609332929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2231.9330769230864</v>
      </c>
      <c r="P32" s="7">
        <f t="shared" si="6"/>
        <v>58030.260000000242</v>
      </c>
      <c r="Q32" s="164">
        <f t="shared" si="18"/>
        <v>158177.51</v>
      </c>
      <c r="R32" s="29">
        <f t="shared" si="1"/>
        <v>101.33528751236791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3000</v>
      </c>
      <c r="J33" s="25">
        <v>-300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1868.4729629629724</v>
      </c>
      <c r="P33" s="7">
        <f t="shared" si="6"/>
        <v>50448.770000000251</v>
      </c>
      <c r="Q33" s="164">
        <f>Q32+N33-1</f>
        <v>159568.51</v>
      </c>
      <c r="R33" s="29">
        <f t="shared" si="1"/>
        <v>101.11784203587366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-2905041</v>
      </c>
      <c r="Y33" s="156">
        <f>Y32-K33-L33</f>
        <v>-2905041</v>
      </c>
      <c r="Z33" s="217">
        <f>AVERAGE(Y33:Y41)</f>
        <v>-2900320.222222222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2769210</v>
      </c>
      <c r="H34" s="132">
        <v>300</v>
      </c>
      <c r="I34" s="25">
        <v>-2000</v>
      </c>
      <c r="J34" s="25">
        <v>-300</v>
      </c>
      <c r="K34" s="170">
        <f t="shared" si="8"/>
        <v>-2000</v>
      </c>
      <c r="L34" s="171"/>
      <c r="M34" s="153"/>
      <c r="N34" s="149">
        <f>L34+K34+G34+M34</f>
        <v>2767210</v>
      </c>
      <c r="O34" s="67">
        <f t="shared" si="3"/>
        <v>100359.90285714286</v>
      </c>
      <c r="P34" s="7">
        <f t="shared" si="6"/>
        <v>2810077.2800000003</v>
      </c>
      <c r="Q34" s="164">
        <f>Q33+N34</f>
        <v>2926778.51</v>
      </c>
      <c r="R34" s="29">
        <f t="shared" si="1"/>
        <v>160.04182043502405</v>
      </c>
      <c r="S34" s="5">
        <f>SUM($Q$7:$Q34)/T34</f>
        <v>267509.90285714273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-2903041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/>
      <c r="F35" s="23"/>
      <c r="G35" s="26">
        <f t="shared" ref="G35:G37" si="19">D35+E35+F35-E34-F34</f>
        <v>705</v>
      </c>
      <c r="H35" s="132">
        <v>300</v>
      </c>
      <c r="I35" s="25">
        <v>-2000</v>
      </c>
      <c r="J35" s="25">
        <v>-300</v>
      </c>
      <c r="K35" s="170">
        <f t="shared" si="8"/>
        <v>-2000</v>
      </c>
      <c r="L35" s="171"/>
      <c r="M35" s="153"/>
      <c r="N35" s="149">
        <f t="shared" si="11"/>
        <v>-1295</v>
      </c>
      <c r="O35" s="67">
        <f t="shared" si="3"/>
        <v>192014.19965517242</v>
      </c>
      <c r="P35" s="7">
        <f t="shared" si="6"/>
        <v>5568411.79</v>
      </c>
      <c r="Q35" s="164">
        <f>Q34+N35+1</f>
        <v>2925484.51</v>
      </c>
      <c r="R35" s="29">
        <f t="shared" si="1"/>
        <v>214.87538118765914</v>
      </c>
      <c r="S35" s="5">
        <f>SUM($Q$7:$Q35)/T35</f>
        <v>359164.19965517224</v>
      </c>
      <c r="T35" s="18">
        <v>29</v>
      </c>
      <c r="U35" s="4"/>
      <c r="V35" s="131"/>
      <c r="W35" s="105"/>
      <c r="X35" s="167"/>
      <c r="Y35" s="156">
        <f>Y34-K35-L35-1</f>
        <v>-2901042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>
        <v>300</v>
      </c>
      <c r="I36" s="25">
        <v>-2000</v>
      </c>
      <c r="J36" s="25">
        <v>-300</v>
      </c>
      <c r="K36" s="170">
        <f t="shared" si="8"/>
        <v>-2000</v>
      </c>
      <c r="L36" s="171"/>
      <c r="M36" s="153"/>
      <c r="N36" s="149">
        <f t="shared" si="11"/>
        <v>-2000</v>
      </c>
      <c r="O36" s="67">
        <f t="shared" si="3"/>
        <v>277491.57666666666</v>
      </c>
      <c r="P36" s="7">
        <f t="shared" si="6"/>
        <v>8324747.2999999998</v>
      </c>
      <c r="Q36" s="164">
        <f>Q35+N36+1</f>
        <v>2923485.51</v>
      </c>
      <c r="R36" s="29">
        <f t="shared" si="1"/>
        <v>266.01410509522373</v>
      </c>
      <c r="S36" s="5">
        <f>SUM($Q$7:$Q36)/T36+1</f>
        <v>444642.57666666649</v>
      </c>
      <c r="T36" s="18">
        <v>30</v>
      </c>
      <c r="U36" s="4"/>
      <c r="V36" s="136"/>
      <c r="W36" s="105"/>
      <c r="X36" s="167"/>
      <c r="Y36" s="156">
        <f>Y35-K36-L36-1</f>
        <v>-2899043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>
        <v>2800</v>
      </c>
      <c r="I37" s="25">
        <v>-2000</v>
      </c>
      <c r="J37" s="25">
        <v>-300</v>
      </c>
      <c r="K37" s="170">
        <f t="shared" si="8"/>
        <v>500</v>
      </c>
      <c r="L37" s="171"/>
      <c r="M37" s="153"/>
      <c r="N37" s="149">
        <f t="shared" si="11"/>
        <v>500</v>
      </c>
      <c r="O37" s="67">
        <f t="shared" si="3"/>
        <v>357470.41322580643</v>
      </c>
      <c r="P37" s="7">
        <f t="shared" si="6"/>
        <v>11081582.809999999</v>
      </c>
      <c r="Q37" s="164">
        <f>Q36+N37</f>
        <v>2923985.51</v>
      </c>
      <c r="R37" s="29">
        <f t="shared" si="1"/>
        <v>313.86264626132595</v>
      </c>
      <c r="S37" s="5">
        <f>SUM($Q$7:$Q37)/T37+1</f>
        <v>524621.41322580632</v>
      </c>
      <c r="T37" s="18">
        <v>31</v>
      </c>
      <c r="U37" s="27"/>
      <c r="V37" s="137"/>
      <c r="W37" s="105"/>
      <c r="X37" s="167"/>
      <c r="Y37" s="156">
        <f t="shared" si="15"/>
        <v>-2899543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432450.57249999995</v>
      </c>
      <c r="P38" s="7">
        <f t="shared" si="6"/>
        <v>13838418.319999998</v>
      </c>
      <c r="Q38" s="164">
        <f t="shared" si="18"/>
        <v>2923985.51</v>
      </c>
      <c r="R38" s="29">
        <f t="shared" si="1"/>
        <v>358.72005533951523</v>
      </c>
      <c r="S38" s="5">
        <f>SUM($Q$7:$Q38)/T38</f>
        <v>599600.57249999978</v>
      </c>
      <c r="T38" s="18">
        <v>32</v>
      </c>
      <c r="U38" s="27"/>
      <c r="V38" s="137"/>
      <c r="W38" s="105"/>
      <c r="X38" s="167"/>
      <c r="Y38" s="156">
        <f t="shared" si="15"/>
        <v>-2899543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502886.47969696962</v>
      </c>
      <c r="P39" s="7">
        <f t="shared" si="6"/>
        <v>16595253.829999998</v>
      </c>
      <c r="Q39" s="164">
        <f t="shared" si="18"/>
        <v>2923985.51</v>
      </c>
      <c r="R39" s="29">
        <f t="shared" si="1"/>
        <v>400.85939557102569</v>
      </c>
      <c r="S39" s="5">
        <f>SUM($Q$7:$Q39)/T39</f>
        <v>670036.47969696939</v>
      </c>
      <c r="T39" s="18">
        <v>33</v>
      </c>
      <c r="U39" s="27"/>
      <c r="V39" s="137"/>
      <c r="W39" s="105"/>
      <c r="X39" s="167"/>
      <c r="Y39" s="156">
        <f t="shared" si="15"/>
        <v>-2899543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200</v>
      </c>
      <c r="I40" s="25">
        <v>-1000</v>
      </c>
      <c r="J40" s="25">
        <v>-200</v>
      </c>
      <c r="K40" s="170">
        <f t="shared" si="8"/>
        <v>-1000</v>
      </c>
      <c r="L40" s="171"/>
      <c r="M40" s="153"/>
      <c r="N40" s="149">
        <f t="shared" si="11"/>
        <v>-1000</v>
      </c>
      <c r="O40" s="67">
        <f t="shared" si="3"/>
        <v>569149.68647058809</v>
      </c>
      <c r="P40" s="7">
        <f t="shared" si="6"/>
        <v>19351089.339999996</v>
      </c>
      <c r="Q40" s="164">
        <f>Q39+N40</f>
        <v>2922985.51</v>
      </c>
      <c r="R40" s="29">
        <f t="shared" si="1"/>
        <v>440.5023550526999</v>
      </c>
      <c r="S40" s="5">
        <f>SUM($Q$7:$Q40)/T40</f>
        <v>736299.68647058785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-2898543</v>
      </c>
      <c r="Z40" s="217">
        <f>AVERAGE(Y40:Y48)</f>
        <v>-2897654.111111111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200</v>
      </c>
      <c r="I41" s="25">
        <v>-1000</v>
      </c>
      <c r="J41" s="25">
        <v>-200</v>
      </c>
      <c r="K41" s="170">
        <f t="shared" si="8"/>
        <v>-1000</v>
      </c>
      <c r="L41" s="171"/>
      <c r="M41" s="153"/>
      <c r="N41" s="149">
        <f t="shared" si="11"/>
        <v>-1000</v>
      </c>
      <c r="O41" s="67">
        <f t="shared" si="3"/>
        <v>631597.79571428557</v>
      </c>
      <c r="P41" s="7">
        <f t="shared" si="6"/>
        <v>22105922.849999994</v>
      </c>
      <c r="Q41" s="164">
        <f>Q40+N41-2</f>
        <v>2921983.51</v>
      </c>
      <c r="R41" s="29">
        <f t="shared" si="1"/>
        <v>477.86287509080785</v>
      </c>
      <c r="S41" s="5">
        <f>SUM($Q$7:$Q41)/T41</f>
        <v>798747.79571428534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-2897543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</f>
        <v>-12813</v>
      </c>
      <c r="E42" s="87"/>
      <c r="F42" s="23"/>
      <c r="G42" s="26">
        <f t="shared" ref="G42:G44" si="20">D42+E42+F42-E41-F41</f>
        <v>-12813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-12813</v>
      </c>
      <c r="O42" s="67">
        <f t="shared" si="3"/>
        <v>690220.59333333315</v>
      </c>
      <c r="P42" s="7">
        <f t="shared" si="6"/>
        <v>24847941.359999992</v>
      </c>
      <c r="Q42" s="164">
        <f t="shared" ref="Q42:Q47" si="21">Q41+N42-2</f>
        <v>2909168.51</v>
      </c>
      <c r="R42" s="29">
        <f t="shared" si="1"/>
        <v>512.93484494964582</v>
      </c>
      <c r="S42" s="5">
        <f>SUM($Q$7:$Q42)/T42</f>
        <v>857370.59333333292</v>
      </c>
      <c r="T42" s="18">
        <v>36</v>
      </c>
      <c r="U42" s="138"/>
      <c r="V42" s="131"/>
      <c r="W42" s="105"/>
      <c r="X42" s="167"/>
      <c r="Y42" s="156">
        <f t="shared" si="15"/>
        <v>-2897543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745674.53702702676</v>
      </c>
      <c r="P43" s="7">
        <f t="shared" si="6"/>
        <v>27589957.86999999</v>
      </c>
      <c r="Q43" s="164">
        <f t="shared" si="21"/>
        <v>2909166.51</v>
      </c>
      <c r="R43" s="29">
        <f t="shared" si="1"/>
        <v>546.11100031530157</v>
      </c>
      <c r="S43" s="5">
        <f>SUM($Q$7:$Q43)/T43</f>
        <v>912824.53702702653</v>
      </c>
      <c r="T43" s="18">
        <v>37</v>
      </c>
      <c r="U43" s="138"/>
      <c r="V43" s="131"/>
      <c r="W43" s="105"/>
      <c r="X43" s="167"/>
      <c r="Y43" s="156">
        <f t="shared" si="15"/>
        <v>-2897543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798209.79947368393</v>
      </c>
      <c r="P44" s="7">
        <f t="shared" si="6"/>
        <v>30331972.379999988</v>
      </c>
      <c r="Q44" s="164">
        <f t="shared" si="21"/>
        <v>2909164.51</v>
      </c>
      <c r="R44" s="29">
        <f t="shared" si="1"/>
        <v>577.54101075302651</v>
      </c>
      <c r="S44" s="5">
        <f>SUM($Q$7:$Q44)/T44</f>
        <v>965359.7994736837</v>
      </c>
      <c r="T44" s="18">
        <v>38</v>
      </c>
      <c r="U44" s="138"/>
      <c r="V44" s="131"/>
      <c r="W44" s="105"/>
      <c r="X44" s="167"/>
      <c r="Y44" s="156">
        <f t="shared" si="15"/>
        <v>-2897543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848050.89461538428</v>
      </c>
      <c r="P45" s="7">
        <f t="shared" si="6"/>
        <v>33073984.889999986</v>
      </c>
      <c r="Q45" s="164">
        <f t="shared" si="21"/>
        <v>2909162.51</v>
      </c>
      <c r="R45" s="29">
        <f t="shared" si="1"/>
        <v>607.35919510343047</v>
      </c>
      <c r="S45" s="5">
        <f>SUM($Q$7:$Q45)/T45</f>
        <v>1015200.8946153841</v>
      </c>
      <c r="T45" s="18">
        <v>39</v>
      </c>
      <c r="U45" s="138"/>
      <c r="V45" s="131"/>
      <c r="W45" s="105"/>
      <c r="X45" s="167"/>
      <c r="Y45" s="156">
        <f t="shared" si="15"/>
        <v>-2897543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895399.88499999954</v>
      </c>
      <c r="P46" s="7">
        <f t="shared" si="6"/>
        <v>35815995.399999984</v>
      </c>
      <c r="Q46" s="164">
        <f t="shared" si="21"/>
        <v>2909160.51</v>
      </c>
      <c r="R46" s="29">
        <f t="shared" si="1"/>
        <v>635.6864403230627</v>
      </c>
      <c r="S46" s="5">
        <f>SUM($Q$7:$Q46)/T46</f>
        <v>1062549.8849999993</v>
      </c>
      <c r="T46" s="18">
        <v>40</v>
      </c>
      <c r="U46" s="138"/>
      <c r="V46" s="131"/>
      <c r="W46" s="105"/>
      <c r="X46" s="167"/>
      <c r="Y46" s="156">
        <f t="shared" si="15"/>
        <v>-2897543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940439.11975609709</v>
      </c>
      <c r="P47" s="7">
        <f t="shared" si="6"/>
        <v>38558003.909999982</v>
      </c>
      <c r="Q47" s="164">
        <f t="shared" si="21"/>
        <v>2909158.51</v>
      </c>
      <c r="R47" s="29">
        <f t="shared" si="1"/>
        <v>662.63183951905296</v>
      </c>
      <c r="S47" s="5">
        <f>SUM($Q$7:$Q47)/T47</f>
        <v>1107589.119756097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-2897543</v>
      </c>
      <c r="Z47" s="217">
        <f>AVERAGE(Y47:Y55)</f>
        <v>-2897543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983333.58142857091</v>
      </c>
      <c r="P48" s="7">
        <f t="shared" si="6"/>
        <v>41300010.419999979</v>
      </c>
      <c r="Q48" s="164">
        <f>Q47+N48-2</f>
        <v>2909156.51</v>
      </c>
      <c r="R48" s="29">
        <f t="shared" si="1"/>
        <v>688.29409597880385</v>
      </c>
      <c r="S48" s="5">
        <f>SUM($Q$7:$Q48)/T48</f>
        <v>1150483.5814285707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-2897543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1024232.9053488367</v>
      </c>
      <c r="P49" s="7">
        <f t="shared" si="6"/>
        <v>44042014.929999977</v>
      </c>
      <c r="Q49" s="164">
        <f t="shared" ref="Q49:Q55" si="27">Q48+N49-2</f>
        <v>2909154.51</v>
      </c>
      <c r="R49" s="29">
        <f t="shared" si="1"/>
        <v>712.76273128856496</v>
      </c>
      <c r="S49" s="5">
        <f>SUM($Q$7:$Q49)/T49</f>
        <v>1191382.9053488364</v>
      </c>
      <c r="T49" s="18">
        <v>43</v>
      </c>
      <c r="U49" s="138"/>
      <c r="V49" s="131"/>
      <c r="W49" s="105"/>
      <c r="X49" s="167"/>
      <c r="Y49" s="156">
        <f t="shared" ref="Y49:Y55" si="28">Y48-K49-L49</f>
        <v>-2897543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1063273.1236363631</v>
      </c>
      <c r="P50" s="7">
        <f t="shared" si="6"/>
        <v>46784017.439999975</v>
      </c>
      <c r="Q50" s="164">
        <f t="shared" si="27"/>
        <v>2909152.51</v>
      </c>
      <c r="R50" s="29">
        <f t="shared" si="1"/>
        <v>736.11912870856293</v>
      </c>
      <c r="S50" s="5">
        <f>SUM($Q$7:$Q50)/T50</f>
        <v>1230423.1236363628</v>
      </c>
      <c r="T50" s="18">
        <v>44</v>
      </c>
      <c r="U50" s="138"/>
      <c r="V50" s="131"/>
      <c r="W50" s="105"/>
      <c r="X50" s="167"/>
      <c r="Y50" s="156">
        <f t="shared" si="28"/>
        <v>-2897543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1100578.1766666661</v>
      </c>
      <c r="P51" s="7">
        <f t="shared" si="6"/>
        <v>49526017.949999973</v>
      </c>
      <c r="Q51" s="164">
        <f t="shared" si="27"/>
        <v>2909150.51</v>
      </c>
      <c r="R51" s="29">
        <f t="shared" si="1"/>
        <v>758.4374374314483</v>
      </c>
      <c r="S51" s="5">
        <f>SUM($Q$7:$Q51)/T51</f>
        <v>1267728.1766666658</v>
      </c>
      <c r="T51" s="18">
        <v>45</v>
      </c>
      <c r="U51" s="138"/>
      <c r="V51" s="131"/>
      <c r="W51" s="105"/>
      <c r="X51" s="167"/>
      <c r="Y51" s="156">
        <f t="shared" si="28"/>
        <v>-2897543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1136261.2273913037</v>
      </c>
      <c r="P52" s="7">
        <f t="shared" si="6"/>
        <v>52268016.459999971</v>
      </c>
      <c r="Q52" s="164">
        <f t="shared" si="27"/>
        <v>2909148.51</v>
      </c>
      <c r="R52" s="29">
        <f t="shared" si="1"/>
        <v>779.7853588939895</v>
      </c>
      <c r="S52" s="5">
        <f>SUM($Q$7:$Q52)/T52</f>
        <v>1303411.2273913035</v>
      </c>
      <c r="T52" s="18">
        <v>46</v>
      </c>
      <c r="U52" s="138"/>
      <c r="V52" s="131"/>
      <c r="W52" s="105"/>
      <c r="X52" s="167"/>
      <c r="Y52" s="156">
        <f t="shared" si="28"/>
        <v>-2897543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1170425.8078723399</v>
      </c>
      <c r="P53" s="7">
        <f t="shared" si="6"/>
        <v>55010012.969999969</v>
      </c>
      <c r="Q53" s="164">
        <f t="shared" si="27"/>
        <v>2909146.51</v>
      </c>
      <c r="R53" s="29">
        <f t="shared" si="1"/>
        <v>800.22483270854889</v>
      </c>
      <c r="S53" s="5">
        <f>SUM($Q$7:$Q53)/T53</f>
        <v>1337575.8078723396</v>
      </c>
      <c r="T53" s="18">
        <v>47</v>
      </c>
      <c r="U53" s="138"/>
      <c r="V53" s="131"/>
      <c r="W53" s="105"/>
      <c r="X53" s="167"/>
      <c r="Y53" s="156">
        <f t="shared" si="28"/>
        <v>-2897543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1203166.8224999993</v>
      </c>
      <c r="P54" s="7">
        <f t="shared" si="6"/>
        <v>57752007.479999967</v>
      </c>
      <c r="Q54" s="164">
        <f t="shared" si="27"/>
        <v>2909144.51</v>
      </c>
      <c r="R54" s="29">
        <f t="shared" si="1"/>
        <v>819.81263685312535</v>
      </c>
      <c r="S54" s="5">
        <f>SUM($Q$7:$Q54)/T54</f>
        <v>1370316.8224999991</v>
      </c>
      <c r="T54" s="18">
        <v>48</v>
      </c>
      <c r="U54" s="138"/>
      <c r="V54" s="131"/>
      <c r="W54" s="105"/>
      <c r="X54" s="167"/>
      <c r="Y54" s="156">
        <f t="shared" si="28"/>
        <v>-2897543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1234571.4283673463</v>
      </c>
      <c r="P55" s="7">
        <f t="shared" si="6"/>
        <v>60493999.989999965</v>
      </c>
      <c r="Q55" s="164">
        <f t="shared" si="27"/>
        <v>2909142.51</v>
      </c>
      <c r="R55" s="29">
        <f t="shared" si="1"/>
        <v>838.60091436873847</v>
      </c>
      <c r="S55" s="5">
        <f>SUM($Q$7:$Q55)/T55</f>
        <v>1401721.4283673463</v>
      </c>
      <c r="T55" s="18">
        <v>49</v>
      </c>
      <c r="U55" s="138"/>
      <c r="V55" s="131"/>
      <c r="W55" s="105"/>
      <c r="X55" s="167"/>
      <c r="Y55" s="156">
        <f t="shared" si="28"/>
        <v>-2897543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63"/>
  <sheetViews>
    <sheetView topLeftCell="A5527" workbookViewId="0">
      <selection activeCell="D5562" sqref="D556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2025-05-20T09:32:22Z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